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'Кол-во'!$A$4:$J$9</definedName>
  </definedNames>
  <calcPr calcId="145621"/>
</workbook>
</file>

<file path=xl/calcChain.xml><?xml version="1.0" encoding="utf-8"?>
<calcChain xmlns="http://schemas.openxmlformats.org/spreadsheetml/2006/main">
  <c r="J6" i="1" l="1"/>
  <c r="J7" i="1"/>
  <c r="J8" i="1"/>
  <c r="J5" i="1"/>
  <c r="J9" i="1" s="1"/>
</calcChain>
</file>

<file path=xl/sharedStrings.xml><?xml version="1.0" encoding="utf-8"?>
<sst xmlns="http://schemas.openxmlformats.org/spreadsheetml/2006/main" count="49" uniqueCount="32">
  <si>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</si>
  <si>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</si>
  <si>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</si>
  <si>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</si>
  <si>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</si>
  <si>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</si>
  <si>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</si>
  <si>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</si>
  <si>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</si>
  <si>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</si>
  <si>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</si>
  <si>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</si>
  <si>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</si>
  <si>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</si>
  <si>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</si>
  <si>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</si>
  <si>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</si>
  <si>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г. Тамбов, ул.Авиационная, д.149</t>
  </si>
  <si>
    <t>Автотранспорт</t>
  </si>
  <si>
    <t>204C</t>
  </si>
  <si>
    <t>Провод неизолированный</t>
  </si>
  <si>
    <t>Провод А50</t>
  </si>
  <si>
    <t>Провод А35</t>
  </si>
  <si>
    <t>Провод АС 35/6,2</t>
  </si>
  <si>
    <t>Провод АС 50/8</t>
  </si>
  <si>
    <t>КГ</t>
  </si>
  <si>
    <t>3Р</t>
  </si>
  <si>
    <t>204C_004</t>
  </si>
  <si>
    <t>204C_003</t>
  </si>
  <si>
    <t>204C_010</t>
  </si>
  <si>
    <t>204C_011</t>
  </si>
  <si>
    <t>В течение 10 календарных дней с момента подачи заявки от филиала, но не позднее 30.09.2017г.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</si>
</sst>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"/>
  <sheetViews>
    <sheetView tabSelected="1" zoomScale="75" zoomScaleNormal="75" workbookViewId="0">
      <pane ySplit="3" topLeftCell="A4" activePane="bottomLeft" state="frozen"/>
      <selection pane="bottomLeft" activeCell="J37" sqref="J37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0.5703125" bestFit="1" customWidth="1"/>
    <col min="4" max="4" width="9.28515625" style="39" bestFit="1" customWidth="1"/>
    <col min="5" max="5" width="16.85546875" style="39" bestFit="1" customWidth="1"/>
    <col min="6" max="6" width="14.42578125" bestFit="1" customWidth="1"/>
    <col min="7" max="7" width="7.7109375" bestFit="1" customWidth="1"/>
    <col min="8" max="8" width="17.42578125" style="2" customWidth="1"/>
    <col min="9" max="9" width="20.42578125" style="2" customWidth="1"/>
    <col min="10" max="10" width="12.28515625" style="30" bestFit="1" customWidth="1"/>
    <col min="11" max="12" width="9.140625" style="6"/>
    <col min="13" max="13" width="28.5703125" style="6" bestFit="1" customWidth="1"/>
    <col min="14" max="23" width="9.140625" style="6"/>
  </cols>
  <sheetData>
    <row r="1" spans="1:23" s="2" customFormat="1" x14ac:dyDescent="0.25">
      <c r="A1" s="15"/>
      <c r="B1" s="2" t="s">
        <v>19</v>
      </c>
      <c r="C1" s="15" t="s">
        <v>20</v>
      </c>
      <c r="D1" s="39"/>
      <c r="E1" s="39"/>
      <c r="J1" s="30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s="2" customFormat="1" x14ac:dyDescent="0.25">
      <c r="A2" s="15"/>
      <c r="D2" s="39"/>
      <c r="E2" s="39"/>
      <c r="I2" s="40"/>
      <c r="J2" s="40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s="2" customFormat="1" x14ac:dyDescent="0.25">
      <c r="A3" s="15"/>
      <c r="D3" s="39"/>
      <c r="E3" s="39"/>
      <c r="H3" s="40" t="s">
        <v>6</v>
      </c>
      <c r="I3" s="40" t="s">
        <v>7</v>
      </c>
      <c r="J3" s="40" t="s">
        <v>8</v>
      </c>
      <c r="K3" s="7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25">
      <c r="A4" s="18" t="s">
        <v>11</v>
      </c>
      <c r="B4" s="3" t="s">
        <v>0</v>
      </c>
      <c r="C4" s="3" t="s">
        <v>1</v>
      </c>
      <c r="D4" s="16" t="s">
        <v>13</v>
      </c>
      <c r="E4" s="16" t="s">
        <v>14</v>
      </c>
      <c r="F4" s="1" t="s">
        <v>3</v>
      </c>
      <c r="G4" s="3" t="s">
        <v>2</v>
      </c>
      <c r="H4" s="14" t="s">
        <v>9</v>
      </c>
      <c r="I4" s="14" t="s">
        <v>9</v>
      </c>
      <c r="J4" s="14" t="s">
        <v>9</v>
      </c>
      <c r="K4" s="5"/>
      <c r="L4" s="5"/>
      <c r="M4" s="5"/>
      <c r="P4" s="8"/>
      <c r="Q4" s="8"/>
      <c r="R4" s="8"/>
      <c r="S4" s="8"/>
      <c r="T4" s="8"/>
    </row>
    <row r="5" spans="1:23" s="15" customFormat="1" x14ac:dyDescent="0.25">
      <c r="A5" s="18">
        <v>1</v>
      </c>
      <c r="B5" s="31">
        <v>2030860</v>
      </c>
      <c r="C5" s="4" t="s">
        <v>22</v>
      </c>
      <c r="D5" s="17">
        <v>2</v>
      </c>
      <c r="E5" s="17" t="s">
        <v>19</v>
      </c>
      <c r="F5" s="38" t="s">
        <v>28</v>
      </c>
      <c r="G5" s="17" t="s">
        <v>25</v>
      </c>
      <c r="H5" s="20">
        <v>3102</v>
      </c>
      <c r="I5" s="20"/>
      <c r="J5" s="24">
        <f>H5+I5</f>
        <v>3102</v>
      </c>
      <c r="K5" s="9"/>
      <c r="L5" s="9"/>
      <c r="M5" s="10"/>
      <c r="N5" s="6"/>
      <c r="O5" s="6"/>
      <c r="P5" s="11"/>
      <c r="Q5" s="12"/>
      <c r="R5" s="11"/>
      <c r="S5" s="11"/>
      <c r="T5" s="11"/>
      <c r="U5" s="6"/>
      <c r="V5" s="6"/>
      <c r="W5" s="6"/>
    </row>
    <row r="6" spans="1:23" s="15" customFormat="1" x14ac:dyDescent="0.25">
      <c r="A6" s="18">
        <v>2</v>
      </c>
      <c r="B6" s="31">
        <v>2030092</v>
      </c>
      <c r="C6" s="4" t="s">
        <v>21</v>
      </c>
      <c r="D6" s="17">
        <v>2</v>
      </c>
      <c r="E6" s="17" t="s">
        <v>19</v>
      </c>
      <c r="F6" s="37" t="s">
        <v>27</v>
      </c>
      <c r="G6" s="17" t="s">
        <v>25</v>
      </c>
      <c r="H6" s="20">
        <v>6703</v>
      </c>
      <c r="I6" s="20"/>
      <c r="J6" s="24">
        <f>H6+I6</f>
        <v>6703</v>
      </c>
      <c r="K6" s="9"/>
      <c r="L6" s="9"/>
      <c r="M6" s="10"/>
      <c r="N6" s="6"/>
      <c r="O6" s="6"/>
      <c r="P6" s="11"/>
      <c r="Q6" s="12"/>
      <c r="R6" s="11"/>
      <c r="S6" s="11"/>
      <c r="T6" s="11"/>
      <c r="U6" s="6"/>
      <c r="V6" s="6"/>
      <c r="W6" s="6"/>
    </row>
    <row r="7" spans="1:23" s="15" customFormat="1" x14ac:dyDescent="0.25">
      <c r="A7" s="18">
        <v>3</v>
      </c>
      <c r="B7" s="31">
        <v>2101045</v>
      </c>
      <c r="C7" s="4" t="s">
        <v>23</v>
      </c>
      <c r="D7" s="17" t="s">
        <v>26</v>
      </c>
      <c r="E7" s="17" t="s">
        <v>19</v>
      </c>
      <c r="F7" s="37" t="s">
        <v>29</v>
      </c>
      <c r="G7" s="17" t="s">
        <v>25</v>
      </c>
      <c r="H7" s="20"/>
      <c r="I7" s="20">
        <v>1042.5</v>
      </c>
      <c r="J7" s="24">
        <f>H7+I7</f>
        <v>1042.5</v>
      </c>
      <c r="K7" s="9"/>
      <c r="L7" s="9"/>
      <c r="M7" s="10"/>
      <c r="N7" s="6"/>
      <c r="O7" s="6"/>
      <c r="P7" s="11"/>
      <c r="Q7" s="12"/>
      <c r="R7" s="11"/>
      <c r="S7" s="11"/>
      <c r="T7" s="11"/>
      <c r="U7" s="6"/>
      <c r="V7" s="6"/>
      <c r="W7" s="6"/>
    </row>
    <row r="8" spans="1:23" s="15" customFormat="1" x14ac:dyDescent="0.25">
      <c r="A8" s="18">
        <v>4</v>
      </c>
      <c r="B8" s="31">
        <v>2101047</v>
      </c>
      <c r="C8" s="4" t="s">
        <v>24</v>
      </c>
      <c r="D8" s="17" t="s">
        <v>26</v>
      </c>
      <c r="E8" s="17" t="s">
        <v>19</v>
      </c>
      <c r="F8" s="37" t="s">
        <v>30</v>
      </c>
      <c r="G8" s="17" t="s">
        <v>25</v>
      </c>
      <c r="H8" s="20"/>
      <c r="I8" s="20">
        <v>650.5</v>
      </c>
      <c r="J8" s="24">
        <f>H8+I8</f>
        <v>650.5</v>
      </c>
      <c r="K8" s="9"/>
      <c r="L8" s="9"/>
      <c r="M8" s="10"/>
      <c r="N8" s="6"/>
      <c r="O8" s="6"/>
      <c r="P8" s="11"/>
      <c r="Q8" s="12"/>
      <c r="R8" s="11"/>
      <c r="S8" s="11"/>
      <c r="T8" s="11"/>
      <c r="U8" s="6"/>
      <c r="V8" s="6"/>
      <c r="W8" s="6"/>
    </row>
    <row r="9" spans="1:23" s="30" customFormat="1" x14ac:dyDescent="0.25">
      <c r="A9" s="21"/>
      <c r="B9" s="22" t="s">
        <v>16</v>
      </c>
      <c r="C9" s="23"/>
      <c r="D9" s="22"/>
      <c r="E9" s="22"/>
      <c r="F9" s="37"/>
      <c r="G9" s="22"/>
      <c r="H9" s="24"/>
      <c r="I9" s="24"/>
      <c r="J9" s="24">
        <f>SUM(J5:J8)</f>
        <v>11498</v>
      </c>
      <c r="K9" s="25"/>
      <c r="L9" s="25"/>
      <c r="M9" s="26"/>
      <c r="N9" s="27"/>
      <c r="O9" s="27"/>
      <c r="P9" s="28"/>
      <c r="Q9" s="29"/>
      <c r="R9" s="28"/>
      <c r="S9" s="28"/>
      <c r="T9" s="28"/>
      <c r="U9" s="27"/>
      <c r="V9" s="27"/>
      <c r="W9" s="27"/>
    </row>
  </sheetData>
  <autoFilter ref="A4:J9"/>
  <sortState ref="B5:AF8">
    <sortCondition ref="C5:C8"/>
    <sortCondition ref="D5:D8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4" sqref="E4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19</v>
      </c>
      <c r="C1" s="32" t="s">
        <v>20</v>
      </c>
    </row>
    <row r="3" spans="1:5" x14ac:dyDescent="0.25">
      <c r="A3" s="33" t="s">
        <v>11</v>
      </c>
      <c r="B3" s="33" t="s">
        <v>12</v>
      </c>
      <c r="C3" s="13" t="s">
        <v>10</v>
      </c>
      <c r="D3" s="13" t="s">
        <v>4</v>
      </c>
      <c r="E3" s="13" t="s">
        <v>5</v>
      </c>
    </row>
    <row r="4" spans="1:5" ht="26.25" x14ac:dyDescent="0.25">
      <c r="A4" s="34">
        <v>1</v>
      </c>
      <c r="B4" s="19" t="s">
        <v>6</v>
      </c>
      <c r="C4" s="35" t="s">
        <v>15</v>
      </c>
      <c r="D4" s="35" t="s">
        <v>18</v>
      </c>
      <c r="E4" s="36" t="s">
        <v>31</v>
      </c>
    </row>
    <row r="5" spans="1:5" ht="26.25" x14ac:dyDescent="0.25">
      <c r="A5" s="34">
        <v>2</v>
      </c>
      <c r="B5" s="19" t="s">
        <v>7</v>
      </c>
      <c r="C5" s="35" t="s">
        <v>17</v>
      </c>
      <c r="D5" s="35" t="s">
        <v>18</v>
      </c>
      <c r="E5" s="36" t="s">
        <v>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2017-06-15T14:01:21Z</dcterms:modified>
</cp:coreProperties>
</file>